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Тарифы АПП" sheetId="2" r:id="rId1"/>
  </sheets>
  <definedNames>
    <definedName name="_xlnm.Print_Area" localSheetId="0">'Тарифы АПП'!$A$1:$G$62</definedName>
  </definedNames>
  <calcPr calcId="144525"/>
</workbook>
</file>

<file path=xl/calcChain.xml><?xml version="1.0" encoding="utf-8"?>
<calcChain xmlns="http://schemas.openxmlformats.org/spreadsheetml/2006/main">
  <c r="G57" i="2" l="1"/>
  <c r="G58" i="2"/>
  <c r="F58" i="2"/>
  <c r="D62" i="2" l="1"/>
  <c r="F37" i="2" l="1"/>
  <c r="G59" i="2"/>
  <c r="F59" i="2" l="1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</calcChain>
</file>

<file path=xl/sharedStrings.xml><?xml version="1.0" encoding="utf-8"?>
<sst xmlns="http://schemas.openxmlformats.org/spreadsheetml/2006/main" count="65" uniqueCount="42">
  <si>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</si>
  <si>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</si>
  <si>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</si>
  <si>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</si>
  <si>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</si>
  <si>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</si>
  <si>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</si>
  <si>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</si>
  <si>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</si>
  <si>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</si>
  <si>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</si>
  <si>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</si>
  <si>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</si>
  <si>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</si>
  <si>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</si>
  <si>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</si>
  <si>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</si>
  <si>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</si>
  <si>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</si>
  <si>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</si>
  <si>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</si>
  <si>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</si>
  <si>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</si>
  <si>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</si>
  <si>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Диспансерное наблюдение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</si>
  <si>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</si>
  <si>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</si>
  <si>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</si>
  <si>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*Тарифы оплаты амбулаторно-поликлинической помощи предусматривают компенсацию затрат как на посещение специалиста определенного профиля, так и распределенные по профильным посещениям расходы на проведение лечебных манипуляций, медицинских услуг вспомогательной и лечебно-диагностической службы</t>
  </si>
  <si>
    <t>Приложение №9</t>
  </si>
  <si>
    <t>Врачебные специальности</t>
  </si>
  <si>
    <t>Стоимость посещения, руб.</t>
  </si>
  <si>
    <t>Стоимость обращения по заболеванию, руб.</t>
  </si>
  <si>
    <t>Норматив финансовых затрат на оплату мед.помощи за посещение по ТПГГ</t>
  </si>
  <si>
    <t>Норматив финансовых затрат на оплату мед.помощи за обращение по заболеванию по ТПГГ</t>
  </si>
  <si>
    <t>Коэффициент, применяемый для определения стоимости посещения</t>
  </si>
  <si>
    <t xml:space="preserve">Коэффициент, применяемый для определения стоимости  обращения по заболеванию </t>
  </si>
  <si>
    <t>Вид помощи</t>
  </si>
  <si>
    <t>Стоимость, руб.</t>
  </si>
  <si>
    <t>Базовый норматив финансовых затрат на оплату мед.помощи за посещение по неотложной помощи по ТПГГ</t>
  </si>
  <si>
    <t>Коэффициент, применяемый для определения стоимости посещения по неотложной помощи на основании НФЗ на оплату МП, оплачиваемой за посещение по неотложной помощи по ТПГГ</t>
  </si>
  <si>
    <t>Посещение по неотложной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</si>
</sst>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9" fillId="0" borderId="0"/>
  </cellStyleXfs>
  <cellXfs count="38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43" fontId="7" fillId="0" borderId="3" xfId="2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</cellXfs>
  <cellStyles count="4">
    <cellStyle name="Excel Built-in Normal 2 2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topLeftCell="A58" zoomScale="80" zoomScaleNormal="100" zoomScaleSheetLayoutView="80" workbookViewId="0">
      <selection activeCell="E66" sqref="E66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9.140625" customWidth="1"/>
  </cols>
  <sheetData>
    <row r="1" spans="1:3" x14ac:dyDescent="0.25">
      <c r="A1" s="1"/>
      <c r="B1" s="2"/>
      <c r="C1" s="2" t="s">
        <v>29</v>
      </c>
    </row>
    <row r="2" spans="1:3" x14ac:dyDescent="0.25">
      <c r="A2" s="3"/>
      <c r="B2" s="1"/>
      <c r="C2" s="3"/>
    </row>
    <row r="3" spans="1:3" ht="89.25" customHeight="1" x14ac:dyDescent="0.25">
      <c r="A3" s="30" t="s">
        <v>0</v>
      </c>
      <c r="B3" s="30"/>
      <c r="C3" s="30"/>
    </row>
    <row r="4" spans="1:3" ht="21" customHeight="1" x14ac:dyDescent="0.25">
      <c r="A4" s="37"/>
      <c r="B4" s="37"/>
      <c r="C4" s="37"/>
    </row>
    <row r="5" spans="1:3" x14ac:dyDescent="0.25">
      <c r="A5" s="4"/>
      <c r="B5" s="5"/>
      <c r="C5" s="6" t="s">
        <v>1</v>
      </c>
    </row>
    <row r="6" spans="1:3" x14ac:dyDescent="0.25">
      <c r="A6" s="31"/>
      <c r="B6" s="31"/>
      <c r="C6" s="31"/>
    </row>
    <row r="7" spans="1:3" ht="57" x14ac:dyDescent="0.25">
      <c r="A7" s="7" t="s">
        <v>2</v>
      </c>
      <c r="B7" s="8" t="s">
        <v>3</v>
      </c>
      <c r="C7" s="9" t="s">
        <v>4</v>
      </c>
    </row>
    <row r="8" spans="1:3" x14ac:dyDescent="0.25">
      <c r="A8" s="11" t="s">
        <v>5</v>
      </c>
      <c r="B8" s="10">
        <v>1071.94</v>
      </c>
      <c r="C8" s="10">
        <v>3206.9</v>
      </c>
    </row>
    <row r="9" spans="1:3" x14ac:dyDescent="0.25">
      <c r="A9" s="12" t="s">
        <v>6</v>
      </c>
      <c r="B9" s="10">
        <v>1419.72</v>
      </c>
      <c r="C9" s="10">
        <v>3854.41</v>
      </c>
    </row>
    <row r="10" spans="1:3" x14ac:dyDescent="0.25">
      <c r="A10" s="12" t="s">
        <v>7</v>
      </c>
      <c r="B10" s="10">
        <v>941.42</v>
      </c>
      <c r="C10" s="10">
        <v>2497.6999999999998</v>
      </c>
    </row>
    <row r="11" spans="1:3" x14ac:dyDescent="0.25">
      <c r="A11" s="12" t="s">
        <v>8</v>
      </c>
      <c r="B11" s="10">
        <v>1936.75</v>
      </c>
      <c r="C11" s="10">
        <v>4686.92</v>
      </c>
    </row>
    <row r="12" spans="1:3" x14ac:dyDescent="0.25">
      <c r="A12" s="12" t="s">
        <v>9</v>
      </c>
      <c r="B12" s="10">
        <v>1783.56</v>
      </c>
      <c r="C12" s="10">
        <v>4471.1000000000004</v>
      </c>
    </row>
    <row r="13" spans="1:3" x14ac:dyDescent="0.25">
      <c r="A13" s="12" t="s">
        <v>10</v>
      </c>
      <c r="B13" s="10">
        <v>1116.8499999999999</v>
      </c>
      <c r="C13" s="10">
        <v>3145.19</v>
      </c>
    </row>
    <row r="14" spans="1:3" x14ac:dyDescent="0.25">
      <c r="A14" s="11" t="s">
        <v>11</v>
      </c>
      <c r="B14" s="10">
        <v>1413.33</v>
      </c>
      <c r="C14" s="10">
        <v>3237.7</v>
      </c>
    </row>
    <row r="15" spans="1:3" x14ac:dyDescent="0.25">
      <c r="A15" s="11" t="s">
        <v>12</v>
      </c>
      <c r="B15" s="10">
        <v>1002.92</v>
      </c>
      <c r="C15" s="10">
        <v>2898.55</v>
      </c>
    </row>
    <row r="16" spans="1:3" x14ac:dyDescent="0.25">
      <c r="A16" s="11" t="s">
        <v>13</v>
      </c>
      <c r="B16" s="10">
        <v>811.55</v>
      </c>
      <c r="C16" s="10">
        <v>2035.12</v>
      </c>
    </row>
    <row r="17" spans="1:3" x14ac:dyDescent="0.25">
      <c r="A17" s="11" t="s">
        <v>14</v>
      </c>
      <c r="B17" s="10">
        <v>1314.16</v>
      </c>
      <c r="C17" s="10">
        <v>4779.4344000000001</v>
      </c>
    </row>
    <row r="18" spans="1:3" x14ac:dyDescent="0.25">
      <c r="A18" s="11" t="s">
        <v>15</v>
      </c>
      <c r="B18" s="10">
        <v>781.61</v>
      </c>
      <c r="C18" s="10">
        <v>3083.46</v>
      </c>
    </row>
    <row r="19" spans="1:3" x14ac:dyDescent="0.25">
      <c r="A19" s="11" t="s">
        <v>16</v>
      </c>
      <c r="B19" s="10">
        <v>670.02</v>
      </c>
      <c r="C19" s="10">
        <v>2435.9699999999998</v>
      </c>
    </row>
    <row r="20" spans="1:3" x14ac:dyDescent="0.25">
      <c r="A20" s="11" t="s">
        <v>17</v>
      </c>
      <c r="B20" s="10">
        <v>808.68</v>
      </c>
      <c r="C20" s="10">
        <v>3268.49</v>
      </c>
    </row>
    <row r="21" spans="1:3" x14ac:dyDescent="0.25">
      <c r="A21" s="13" t="s">
        <v>18</v>
      </c>
      <c r="B21" s="10">
        <v>1116.8499999999999</v>
      </c>
      <c r="C21" s="10">
        <v>3145.19</v>
      </c>
    </row>
    <row r="22" spans="1:3" x14ac:dyDescent="0.25">
      <c r="A22" s="13" t="s">
        <v>19</v>
      </c>
      <c r="B22" s="10">
        <v>941.42</v>
      </c>
      <c r="C22" s="10">
        <v>2497.6999999999998</v>
      </c>
    </row>
    <row r="23" spans="1:3" x14ac:dyDescent="0.25">
      <c r="A23" s="14" t="s">
        <v>20</v>
      </c>
      <c r="B23" s="10">
        <v>1180.56</v>
      </c>
      <c r="C23" s="10">
        <v>3423.68</v>
      </c>
    </row>
    <row r="24" spans="1:3" x14ac:dyDescent="0.25">
      <c r="A24" s="14" t="s">
        <v>21</v>
      </c>
      <c r="B24" s="10">
        <v>470.71</v>
      </c>
      <c r="C24" s="10">
        <v>1248.8499999999999</v>
      </c>
    </row>
    <row r="25" spans="1:3" ht="30" x14ac:dyDescent="0.25">
      <c r="A25" s="14" t="s">
        <v>22</v>
      </c>
      <c r="B25" s="10">
        <v>1877.87</v>
      </c>
      <c r="C25" s="10">
        <v>0</v>
      </c>
    </row>
    <row r="26" spans="1:3" ht="45" x14ac:dyDescent="0.25">
      <c r="A26" s="14" t="s">
        <v>23</v>
      </c>
      <c r="B26" s="10">
        <v>938.94</v>
      </c>
      <c r="C26" s="10">
        <v>0</v>
      </c>
    </row>
    <row r="27" spans="1:3" x14ac:dyDescent="0.25">
      <c r="A27" s="14" t="s">
        <v>24</v>
      </c>
      <c r="B27" s="10">
        <v>1412.1</v>
      </c>
      <c r="C27" s="10">
        <v>0</v>
      </c>
    </row>
    <row r="28" spans="1:3" ht="36.75" customHeight="1" x14ac:dyDescent="0.25">
      <c r="A28" s="14" t="s">
        <v>25</v>
      </c>
      <c r="B28" s="10">
        <v>0</v>
      </c>
      <c r="C28" s="10">
        <v>4920.5208000000002</v>
      </c>
    </row>
    <row r="29" spans="1:3" ht="45" x14ac:dyDescent="0.25">
      <c r="A29" s="14" t="s">
        <v>26</v>
      </c>
      <c r="B29" s="10">
        <v>0</v>
      </c>
      <c r="C29" s="10">
        <v>10317.76</v>
      </c>
    </row>
    <row r="30" spans="1:3" x14ac:dyDescent="0.25">
      <c r="A30" s="14" t="s">
        <v>27</v>
      </c>
      <c r="B30" s="10">
        <v>805.34</v>
      </c>
      <c r="C30" s="10">
        <v>2535.33</v>
      </c>
    </row>
    <row r="31" spans="1:3" ht="91.5" customHeight="1" x14ac:dyDescent="0.25">
      <c r="A31" s="32" t="s">
        <v>28</v>
      </c>
      <c r="B31" s="32"/>
      <c r="C31" s="32"/>
    </row>
    <row r="34" spans="1:7" x14ac:dyDescent="0.25">
      <c r="A34" s="33" t="s">
        <v>30</v>
      </c>
      <c r="B34" s="34" t="s">
        <v>31</v>
      </c>
      <c r="C34" s="34" t="s">
        <v>32</v>
      </c>
      <c r="D34" s="34" t="s">
        <v>33</v>
      </c>
      <c r="E34" s="34" t="s">
        <v>34</v>
      </c>
      <c r="F34" s="25" t="s">
        <v>35</v>
      </c>
      <c r="G34" s="25" t="s">
        <v>36</v>
      </c>
    </row>
    <row r="35" spans="1:7" ht="15" customHeight="1" x14ac:dyDescent="0.25">
      <c r="A35" s="33"/>
      <c r="B35" s="35"/>
      <c r="C35" s="35"/>
      <c r="D35" s="35"/>
      <c r="E35" s="35"/>
      <c r="F35" s="26"/>
      <c r="G35" s="26"/>
    </row>
    <row r="36" spans="1:7" ht="187.5" customHeight="1" x14ac:dyDescent="0.25">
      <c r="A36" s="33"/>
      <c r="B36" s="36"/>
      <c r="C36" s="36"/>
      <c r="D36" s="36"/>
      <c r="E36" s="36"/>
      <c r="F36" s="27"/>
      <c r="G36" s="27"/>
    </row>
    <row r="37" spans="1:7" ht="15.75" customHeight="1" x14ac:dyDescent="0.25">
      <c r="A37" s="11" t="s">
        <v>5</v>
      </c>
      <c r="B37" s="10">
        <v>1071.94</v>
      </c>
      <c r="C37" s="10">
        <v>3206.9</v>
      </c>
      <c r="D37" s="15">
        <v>1068.92</v>
      </c>
      <c r="E37" s="16">
        <v>5197.75</v>
      </c>
      <c r="F37" s="17">
        <f t="shared" ref="F37:F59" si="0">B37/D37</f>
        <v>1.0028252815926355</v>
      </c>
      <c r="G37" s="17">
        <f t="shared" ref="G37:G59" si="1">C37/E37</f>
        <v>0.61697850031263535</v>
      </c>
    </row>
    <row r="38" spans="1:7" ht="15.75" x14ac:dyDescent="0.25">
      <c r="A38" s="12" t="s">
        <v>6</v>
      </c>
      <c r="B38" s="10">
        <v>1419.72</v>
      </c>
      <c r="C38" s="10">
        <v>3854.41</v>
      </c>
      <c r="D38" s="24">
        <v>1068.92</v>
      </c>
      <c r="E38" s="16">
        <v>5197.75</v>
      </c>
      <c r="F38" s="17">
        <f t="shared" si="0"/>
        <v>1.3281817161246865</v>
      </c>
      <c r="G38" s="17">
        <f t="shared" si="1"/>
        <v>0.74155355682747337</v>
      </c>
    </row>
    <row r="39" spans="1:7" ht="15.75" x14ac:dyDescent="0.25">
      <c r="A39" s="12" t="s">
        <v>7</v>
      </c>
      <c r="B39" s="10">
        <v>941.42</v>
      </c>
      <c r="C39" s="10">
        <v>2497.6999999999998</v>
      </c>
      <c r="D39" s="24">
        <v>1068.92</v>
      </c>
      <c r="E39" s="16">
        <v>5197.75</v>
      </c>
      <c r="F39" s="17">
        <f t="shared" si="0"/>
        <v>0.88072072746323382</v>
      </c>
      <c r="G39" s="17">
        <f t="shared" si="1"/>
        <v>0.48053484680871528</v>
      </c>
    </row>
    <row r="40" spans="1:7" ht="15.75" x14ac:dyDescent="0.25">
      <c r="A40" s="12" t="s">
        <v>8</v>
      </c>
      <c r="B40" s="10">
        <v>1936.75</v>
      </c>
      <c r="C40" s="10">
        <v>4686.92</v>
      </c>
      <c r="D40" s="24">
        <v>1068.92</v>
      </c>
      <c r="E40" s="16">
        <v>5197.75</v>
      </c>
      <c r="F40" s="17">
        <f t="shared" si="0"/>
        <v>1.8118755379261309</v>
      </c>
      <c r="G40" s="17">
        <f t="shared" si="1"/>
        <v>0.90172093694387001</v>
      </c>
    </row>
    <row r="41" spans="1:7" ht="15.75" x14ac:dyDescent="0.25">
      <c r="A41" s="12" t="s">
        <v>9</v>
      </c>
      <c r="B41" s="10">
        <v>1783.56</v>
      </c>
      <c r="C41" s="10">
        <v>4471.1000000000004</v>
      </c>
      <c r="D41" s="24">
        <v>1068.92</v>
      </c>
      <c r="E41" s="16">
        <v>5197.75</v>
      </c>
      <c r="F41" s="17">
        <f t="shared" si="0"/>
        <v>1.668562661377839</v>
      </c>
      <c r="G41" s="17">
        <f t="shared" si="1"/>
        <v>0.86019912462123038</v>
      </c>
    </row>
    <row r="42" spans="1:7" ht="15.75" x14ac:dyDescent="0.25">
      <c r="A42" s="12" t="s">
        <v>10</v>
      </c>
      <c r="B42" s="10">
        <v>1116.8499999999999</v>
      </c>
      <c r="C42" s="10">
        <v>3145.19</v>
      </c>
      <c r="D42" s="24">
        <v>1068.92</v>
      </c>
      <c r="E42" s="16">
        <v>5197.75</v>
      </c>
      <c r="F42" s="17">
        <f t="shared" si="0"/>
        <v>1.0448396512367621</v>
      </c>
      <c r="G42" s="17">
        <f t="shared" si="1"/>
        <v>0.60510605550478569</v>
      </c>
    </row>
    <row r="43" spans="1:7" ht="15.75" x14ac:dyDescent="0.25">
      <c r="A43" s="11" t="s">
        <v>11</v>
      </c>
      <c r="B43" s="10">
        <v>1413.33</v>
      </c>
      <c r="C43" s="10">
        <v>3237.7</v>
      </c>
      <c r="D43" s="24">
        <v>1068.92</v>
      </c>
      <c r="E43" s="16">
        <v>5197.75</v>
      </c>
      <c r="F43" s="17">
        <f t="shared" si="0"/>
        <v>1.3222037196422556</v>
      </c>
      <c r="G43" s="17">
        <f t="shared" si="1"/>
        <v>0.62290414121494875</v>
      </c>
    </row>
    <row r="44" spans="1:7" ht="15.75" x14ac:dyDescent="0.25">
      <c r="A44" s="11" t="s">
        <v>12</v>
      </c>
      <c r="B44" s="10">
        <v>1002.92</v>
      </c>
      <c r="C44" s="10">
        <v>2898.55</v>
      </c>
      <c r="D44" s="24">
        <v>1068.92</v>
      </c>
      <c r="E44" s="16">
        <v>5197.75</v>
      </c>
      <c r="F44" s="17">
        <f t="shared" si="0"/>
        <v>0.93825543539273271</v>
      </c>
      <c r="G44" s="17">
        <f t="shared" si="1"/>
        <v>0.55765475446106494</v>
      </c>
    </row>
    <row r="45" spans="1:7" ht="15.75" x14ac:dyDescent="0.25">
      <c r="A45" s="11" t="s">
        <v>13</v>
      </c>
      <c r="B45" s="10">
        <v>811.55</v>
      </c>
      <c r="C45" s="10">
        <v>2035.12</v>
      </c>
      <c r="D45" s="24">
        <v>1068.92</v>
      </c>
      <c r="E45" s="16">
        <v>5197.75</v>
      </c>
      <c r="F45" s="17">
        <f t="shared" si="0"/>
        <v>0.75922426374284313</v>
      </c>
      <c r="G45" s="17">
        <f t="shared" si="1"/>
        <v>0.3915386465297484</v>
      </c>
    </row>
    <row r="46" spans="1:7" ht="15.75" x14ac:dyDescent="0.25">
      <c r="A46" s="11" t="s">
        <v>14</v>
      </c>
      <c r="B46" s="10">
        <v>1314.16</v>
      </c>
      <c r="C46" s="10">
        <v>4779.4344000000001</v>
      </c>
      <c r="D46" s="24">
        <v>1068.92</v>
      </c>
      <c r="E46" s="16">
        <v>5197.75</v>
      </c>
      <c r="F46" s="17">
        <f t="shared" si="0"/>
        <v>1.229427833701306</v>
      </c>
      <c r="G46" s="17">
        <f t="shared" si="1"/>
        <v>0.91951986917416195</v>
      </c>
    </row>
    <row r="47" spans="1:7" ht="15.75" x14ac:dyDescent="0.25">
      <c r="A47" s="11" t="s">
        <v>15</v>
      </c>
      <c r="B47" s="10">
        <v>781.61</v>
      </c>
      <c r="C47" s="10">
        <v>3083.46</v>
      </c>
      <c r="D47" s="24">
        <v>1068.92</v>
      </c>
      <c r="E47" s="16">
        <v>5197.75</v>
      </c>
      <c r="F47" s="17">
        <f t="shared" si="0"/>
        <v>0.73121468398009204</v>
      </c>
      <c r="G47" s="17">
        <f t="shared" si="1"/>
        <v>0.59322976287816842</v>
      </c>
    </row>
    <row r="48" spans="1:7" ht="15.75" x14ac:dyDescent="0.25">
      <c r="A48" s="11" t="s">
        <v>16</v>
      </c>
      <c r="B48" s="10">
        <v>670.02</v>
      </c>
      <c r="C48" s="10">
        <v>2435.9699999999998</v>
      </c>
      <c r="D48" s="24">
        <v>1068.92</v>
      </c>
      <c r="E48" s="16">
        <v>5197.75</v>
      </c>
      <c r="F48" s="17">
        <f t="shared" si="0"/>
        <v>0.62681959360850203</v>
      </c>
      <c r="G48" s="17">
        <f t="shared" si="1"/>
        <v>0.46865855418209801</v>
      </c>
    </row>
    <row r="49" spans="1:7" ht="15.75" x14ac:dyDescent="0.25">
      <c r="A49" s="11" t="s">
        <v>17</v>
      </c>
      <c r="B49" s="10">
        <v>808.68</v>
      </c>
      <c r="C49" s="10">
        <v>3268.49</v>
      </c>
      <c r="D49" s="24">
        <v>1068.92</v>
      </c>
      <c r="E49" s="16">
        <v>5197.75</v>
      </c>
      <c r="F49" s="17">
        <f t="shared" si="0"/>
        <v>0.75653931070613323</v>
      </c>
      <c r="G49" s="17">
        <f t="shared" si="1"/>
        <v>0.62882785820787834</v>
      </c>
    </row>
    <row r="50" spans="1:7" ht="15.75" x14ac:dyDescent="0.25">
      <c r="A50" s="13" t="s">
        <v>18</v>
      </c>
      <c r="B50" s="10">
        <v>1116.8499999999999</v>
      </c>
      <c r="C50" s="10">
        <v>3145.19</v>
      </c>
      <c r="D50" s="24">
        <v>1068.92</v>
      </c>
      <c r="E50" s="16">
        <v>5197.75</v>
      </c>
      <c r="F50" s="17">
        <f t="shared" si="0"/>
        <v>1.0448396512367621</v>
      </c>
      <c r="G50" s="17">
        <f t="shared" si="1"/>
        <v>0.60510605550478569</v>
      </c>
    </row>
    <row r="51" spans="1:7" ht="15.75" x14ac:dyDescent="0.25">
      <c r="A51" s="13" t="s">
        <v>19</v>
      </c>
      <c r="B51" s="10">
        <v>941.42</v>
      </c>
      <c r="C51" s="10">
        <v>2497.6999999999998</v>
      </c>
      <c r="D51" s="24">
        <v>1068.92</v>
      </c>
      <c r="E51" s="16">
        <v>5197.75</v>
      </c>
      <c r="F51" s="17">
        <f t="shared" si="0"/>
        <v>0.88072072746323382</v>
      </c>
      <c r="G51" s="17">
        <f t="shared" si="1"/>
        <v>0.48053484680871528</v>
      </c>
    </row>
    <row r="52" spans="1:7" ht="15.75" x14ac:dyDescent="0.25">
      <c r="A52" s="14" t="s">
        <v>20</v>
      </c>
      <c r="B52" s="10">
        <v>1180.56</v>
      </c>
      <c r="C52" s="10">
        <v>3423.68</v>
      </c>
      <c r="D52" s="24">
        <v>1068.92</v>
      </c>
      <c r="E52" s="16">
        <v>5197.75</v>
      </c>
      <c r="F52" s="17">
        <f t="shared" si="0"/>
        <v>1.1044418665568985</v>
      </c>
      <c r="G52" s="17">
        <f t="shared" si="1"/>
        <v>0.65868500793612617</v>
      </c>
    </row>
    <row r="53" spans="1:7" ht="15.75" x14ac:dyDescent="0.25">
      <c r="A53" s="14" t="s">
        <v>21</v>
      </c>
      <c r="B53" s="10">
        <v>470.71</v>
      </c>
      <c r="C53" s="10">
        <v>1248.8499999999999</v>
      </c>
      <c r="D53" s="24">
        <v>1068.92</v>
      </c>
      <c r="E53" s="16">
        <v>5197.75</v>
      </c>
      <c r="F53" s="17">
        <f t="shared" si="0"/>
        <v>0.44036036373161691</v>
      </c>
      <c r="G53" s="17">
        <f t="shared" si="1"/>
        <v>0.24026742340435764</v>
      </c>
    </row>
    <row r="54" spans="1:7" ht="30" x14ac:dyDescent="0.25">
      <c r="A54" s="14" t="s">
        <v>22</v>
      </c>
      <c r="B54" s="10">
        <v>1877.87</v>
      </c>
      <c r="C54" s="10">
        <v>0</v>
      </c>
      <c r="D54" s="24">
        <v>1068.92</v>
      </c>
      <c r="E54" s="16">
        <v>5197.75</v>
      </c>
      <c r="F54" s="17">
        <f t="shared" si="0"/>
        <v>1.7567919021067993</v>
      </c>
      <c r="G54" s="17">
        <f t="shared" si="1"/>
        <v>0</v>
      </c>
    </row>
    <row r="55" spans="1:7" ht="45" x14ac:dyDescent="0.25">
      <c r="A55" s="14" t="s">
        <v>23</v>
      </c>
      <c r="B55" s="10">
        <v>938.94</v>
      </c>
      <c r="C55" s="10">
        <v>0</v>
      </c>
      <c r="D55" s="24">
        <v>1068.92</v>
      </c>
      <c r="E55" s="16">
        <v>5197.75</v>
      </c>
      <c r="F55" s="17">
        <f t="shared" si="0"/>
        <v>0.87840062867193058</v>
      </c>
      <c r="G55" s="17">
        <f t="shared" si="1"/>
        <v>0</v>
      </c>
    </row>
    <row r="56" spans="1:7" ht="15.75" x14ac:dyDescent="0.25">
      <c r="A56" s="14" t="s">
        <v>24</v>
      </c>
      <c r="B56" s="10">
        <v>1412.1</v>
      </c>
      <c r="C56" s="10">
        <v>0</v>
      </c>
      <c r="D56" s="24">
        <v>1068.92</v>
      </c>
      <c r="E56" s="16">
        <v>5197.75</v>
      </c>
      <c r="F56" s="17">
        <f t="shared" si="0"/>
        <v>1.3210530254836657</v>
      </c>
      <c r="G56" s="17">
        <f t="shared" si="1"/>
        <v>0</v>
      </c>
    </row>
    <row r="57" spans="1:7" ht="45" x14ac:dyDescent="0.25">
      <c r="A57" s="14" t="s">
        <v>25</v>
      </c>
      <c r="B57" s="10">
        <v>0</v>
      </c>
      <c r="C57" s="10">
        <v>4920.5208000000002</v>
      </c>
      <c r="D57" s="24">
        <v>1068.92</v>
      </c>
      <c r="E57" s="16">
        <v>5197.75</v>
      </c>
      <c r="F57" s="17">
        <f t="shared" si="0"/>
        <v>0</v>
      </c>
      <c r="G57" s="17">
        <f>C57/E57</f>
        <v>0.94666361406377764</v>
      </c>
    </row>
    <row r="58" spans="1:7" ht="45" x14ac:dyDescent="0.25">
      <c r="A58" s="14" t="s">
        <v>26</v>
      </c>
      <c r="B58" s="10">
        <v>0</v>
      </c>
      <c r="C58" s="10">
        <v>10317.76</v>
      </c>
      <c r="D58" s="24">
        <v>1068.92</v>
      </c>
      <c r="E58" s="16">
        <v>5197.75</v>
      </c>
      <c r="F58" s="17">
        <f>B58/D58</f>
        <v>0</v>
      </c>
      <c r="G58" s="17">
        <f>C58/E58</f>
        <v>1.98504352844981</v>
      </c>
    </row>
    <row r="59" spans="1:7" ht="15.75" x14ac:dyDescent="0.25">
      <c r="A59" s="14" t="s">
        <v>27</v>
      </c>
      <c r="B59" s="10">
        <v>805.34</v>
      </c>
      <c r="C59" s="10">
        <v>2535.33</v>
      </c>
      <c r="D59" s="24">
        <v>1068.92</v>
      </c>
      <c r="E59" s="16">
        <v>5197.75</v>
      </c>
      <c r="F59" s="17">
        <f t="shared" si="0"/>
        <v>0.75341466152752312</v>
      </c>
      <c r="G59" s="17">
        <f t="shared" si="1"/>
        <v>0.48777451782021064</v>
      </c>
    </row>
    <row r="61" spans="1:7" ht="195.75" customHeight="1" x14ac:dyDescent="0.25">
      <c r="A61" s="18" t="s">
        <v>37</v>
      </c>
      <c r="B61" s="19" t="s">
        <v>38</v>
      </c>
      <c r="C61" s="20" t="s">
        <v>39</v>
      </c>
      <c r="D61" s="28" t="s">
        <v>40</v>
      </c>
      <c r="E61" s="28"/>
    </row>
    <row r="62" spans="1:7" ht="18.75" x14ac:dyDescent="0.25">
      <c r="A62" s="21" t="s">
        <v>41</v>
      </c>
      <c r="B62" s="23">
        <v>1877.87</v>
      </c>
      <c r="C62" s="22">
        <v>2318.81</v>
      </c>
      <c r="D62" s="29">
        <f>B62/C62</f>
        <v>0.80984211729292177</v>
      </c>
      <c r="E62" s="29"/>
    </row>
  </sheetData>
  <mergeCells count="13">
    <mergeCell ref="F34:F36"/>
    <mergeCell ref="G34:G36"/>
    <mergeCell ref="D61:E61"/>
    <mergeCell ref="D62:E62"/>
    <mergeCell ref="A3:C3"/>
    <mergeCell ref="A6:C6"/>
    <mergeCell ref="A31:C31"/>
    <mergeCell ref="A34:A36"/>
    <mergeCell ref="B34:B36"/>
    <mergeCell ref="C34:C36"/>
    <mergeCell ref="A4:C4"/>
    <mergeCell ref="D34:D36"/>
    <mergeCell ref="E34:E36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2022-01-06T02:10:59Z</dcterms:modified>
</cp:coreProperties>
</file>